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Проф.23" sheetId="1" r:id="rId1"/>
  </sheets>
  <externalReferences>
    <externalReference r:id="rId2"/>
  </externalReferences>
  <definedNames>
    <definedName name="Z_6E36EA37_049E_4FAE_B719_2847CD16F858_.wvu.Cols" localSheetId="0" hidden="1">Проф.23!$F:$H,Проф.23!$L:$O</definedName>
    <definedName name="Z_6E36EA37_049E_4FAE_B719_2847CD16F858_.wvu.Rows" localSheetId="0" hidden="1">Проф.23!$42:$45</definedName>
    <definedName name="Z_73C0D023_21BD_4441_8EFA_957546C15799_.wvu.Cols" localSheetId="0" hidden="1">Проф.23!$F:$H,Проф.23!$L:$O</definedName>
    <definedName name="Z_73C0D023_21BD_4441_8EFA_957546C15799_.wvu.Rows" localSheetId="0" hidden="1">Проф.23!$42:$45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<sst xmlns="http://schemas.openxmlformats.org/spreadsheetml/2006/main" count="65" uniqueCount="54">
  <si>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ул.Профсоюзная,23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</si>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</sst>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7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3246.2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3246.2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810931.73</v>
      </c>
      <c r="F10" s="25"/>
      <c r="G10" s="23"/>
      <c r="H10" s="23"/>
      <c r="I10" s="25">
        <v>785464.02</v>
      </c>
      <c r="J10" s="26">
        <v>112225.99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157972.98000000001</v>
      </c>
      <c r="F12" s="25"/>
      <c r="G12" s="23"/>
      <c r="H12" s="23"/>
      <c r="I12" s="25">
        <v>158674.43</v>
      </c>
      <c r="J12" s="26">
        <v>15322.1</v>
      </c>
    </row>
    <row r="13" spans="1:10" ht="16.5" customHeight="1">
      <c r="A13" s="67" t="s">
        <v>16</v>
      </c>
      <c r="B13" s="68"/>
      <c r="C13" s="68"/>
      <c r="D13" s="69"/>
      <c r="E13" s="25">
        <v>224479.9</v>
      </c>
      <c r="F13" s="25"/>
      <c r="G13" s="23"/>
      <c r="H13" s="23"/>
      <c r="I13" s="25">
        <v>226056.41</v>
      </c>
      <c r="J13" s="26">
        <v>22001.51</v>
      </c>
    </row>
    <row r="14" spans="1:10" ht="14.45" customHeight="1">
      <c r="A14" s="60" t="s">
        <v>17</v>
      </c>
      <c r="B14" s="60"/>
      <c r="C14" s="60"/>
      <c r="D14" s="60"/>
      <c r="E14" s="25">
        <v>351990.14</v>
      </c>
      <c r="F14" s="25"/>
      <c r="G14" s="23"/>
      <c r="H14" s="23"/>
      <c r="I14" s="25">
        <v>341105.88</v>
      </c>
      <c r="J14" s="26">
        <v>39707.29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4" customHeight="1">
      <c r="A16" s="73" t="s">
        <v>19</v>
      </c>
      <c r="B16" s="74"/>
      <c r="C16" s="74"/>
      <c r="D16" s="75"/>
      <c r="E16" s="25">
        <v>513256.63</v>
      </c>
      <c r="F16" s="25"/>
      <c r="G16" s="23"/>
      <c r="H16" s="23"/>
      <c r="I16" s="25">
        <v>503781.25</v>
      </c>
      <c r="J16" s="26">
        <v>65134.04</v>
      </c>
    </row>
    <row r="17" spans="1:15" ht="15.75">
      <c r="A17" s="60" t="s">
        <v>20</v>
      </c>
      <c r="B17" s="60"/>
      <c r="C17" s="60"/>
      <c r="D17" s="60"/>
      <c r="E17" s="25">
        <v>51419.88</v>
      </c>
      <c r="F17" s="25"/>
      <c r="G17" s="23"/>
      <c r="H17" s="23"/>
      <c r="I17" s="25">
        <v>50334.35</v>
      </c>
      <c r="J17" s="26">
        <v>6572.72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8302.14</v>
      </c>
      <c r="F21" s="25"/>
      <c r="G21" s="23"/>
      <c r="H21" s="23"/>
      <c r="I21" s="25">
        <v>8004.79</v>
      </c>
      <c r="J21" s="26">
        <v>1285.3699999999999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48596.86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163098.85999999999</v>
      </c>
      <c r="L25" s="87">
        <f>SUM(L27:L31)</f>
        <v>13102.02</v>
      </c>
      <c r="M25" s="87">
        <f t="shared" ref="M25:O25" si="0">SUM(M27:M31)</f>
        <v>15460.383599999997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16091.05</v>
      </c>
      <c r="L27" s="41">
        <v>4283.7</v>
      </c>
      <c r="M27" s="41">
        <f t="shared" ref="M27:M31" si="3">L27*118%</f>
        <v>5054.7659999999996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4845.5</v>
      </c>
      <c r="L28" s="41">
        <v>1291.02</v>
      </c>
      <c r="M28" s="41">
        <f t="shared" si="3"/>
        <v>1523.4035999999999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7316.55</v>
      </c>
      <c r="L29" s="41">
        <v>2597.4299999999998</v>
      </c>
      <c r="M29" s="41">
        <f t="shared" si="3"/>
        <v>3064.9673999999995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57825.24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50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77020.52</v>
      </c>
      <c r="L31" s="41">
        <v>4929.87</v>
      </c>
      <c r="M31" s="41">
        <f t="shared" si="3"/>
        <v>5817.2465999999995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172578.19</v>
      </c>
      <c r="L32" s="87">
        <f>SUM(L34:L38)</f>
        <v>74287.739999999991</v>
      </c>
      <c r="M32" s="87">
        <f t="shared" ref="M32:O32" si="6">SUM(M34:M38)</f>
        <v>87659.533199999991</v>
      </c>
      <c r="N32" s="87">
        <f t="shared" si="6"/>
        <v>51813.079999999994</v>
      </c>
      <c r="O32" s="87">
        <f t="shared" si="6"/>
        <v>52143.6474504</v>
      </c>
    </row>
    <row r="33" spans="1:15" ht="36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60443.08</v>
      </c>
      <c r="L34" s="41">
        <v>13873.86</v>
      </c>
      <c r="M34" s="41">
        <f t="shared" ref="M34:M38" si="7">L34*118%</f>
        <v>16371.1548</v>
      </c>
      <c r="N34" s="41">
        <v>33667.269999999997</v>
      </c>
      <c r="O34" s="41">
        <f t="shared" ref="O34:O38" si="8">N34*$O$23</f>
        <v>33882.067182599996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14909.74</v>
      </c>
      <c r="L35" s="41">
        <v>4178.07</v>
      </c>
      <c r="M35" s="41">
        <f t="shared" si="7"/>
        <v>4930.1225999999997</v>
      </c>
      <c r="N35" s="41">
        <v>6923.89</v>
      </c>
      <c r="O35" s="41">
        <f t="shared" si="8"/>
        <v>6968.0644182000005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16376.54</v>
      </c>
      <c r="L36" s="41">
        <v>3019.1</v>
      </c>
      <c r="M36" s="41">
        <f t="shared" si="7"/>
        <v>3562.5379999999996</v>
      </c>
      <c r="N36" s="41">
        <v>2647.61</v>
      </c>
      <c r="O36" s="41">
        <f>N36*$O$23</f>
        <v>2664.5017518000004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16805.56+7800</f>
        <v>24605.56</v>
      </c>
      <c r="L37" s="41">
        <v>22956.6</v>
      </c>
      <c r="M37" s="41">
        <f t="shared" si="7"/>
        <v>27088.787999999997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56243.27</v>
      </c>
      <c r="L38" s="41">
        <v>30260.11</v>
      </c>
      <c r="M38" s="41">
        <f t="shared" si="7"/>
        <v>35706.929799999998</v>
      </c>
      <c r="N38" s="41">
        <v>8574.31</v>
      </c>
      <c r="O38" s="41">
        <f t="shared" si="8"/>
        <v>8629.0140977999999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125983.79</v>
      </c>
      <c r="L39" s="45">
        <f>SUM(L40:L48)</f>
        <v>15328.039999999999</v>
      </c>
      <c r="M39" s="45">
        <f t="shared" ref="M39:O39" si="10">SUM(M40:M48)</f>
        <v>18087.087199999998</v>
      </c>
      <c r="N39" s="45">
        <f t="shared" si="10"/>
        <v>110880.26000000001</v>
      </c>
      <c r="O39" s="45">
        <f t="shared" si="10"/>
        <v>111587.6760588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84011.99</v>
      </c>
      <c r="L40" s="41">
        <v>353.76</v>
      </c>
      <c r="M40" s="41">
        <f t="shared" ref="M40:M48" si="11">L40*118%</f>
        <v>417.43679999999995</v>
      </c>
      <c r="N40" s="41">
        <v>76848.960000000006</v>
      </c>
      <c r="O40" s="41">
        <f t="shared" ref="O40:O45" si="12">N40*$O$23</f>
        <v>77339.256364800007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16938.79</v>
      </c>
      <c r="L41" s="41">
        <v>104.58</v>
      </c>
      <c r="M41" s="41">
        <f t="shared" si="11"/>
        <v>123.4044</v>
      </c>
      <c r="N41" s="41">
        <v>15576.99</v>
      </c>
      <c r="O41" s="41">
        <f t="shared" si="12"/>
        <v>15676.3711962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1153.23</v>
      </c>
      <c r="L46" s="41">
        <v>42.83</v>
      </c>
      <c r="M46" s="41">
        <f t="shared" si="11"/>
        <v>50.539399999999993</v>
      </c>
      <c r="N46" s="41">
        <v>632.83000000000004</v>
      </c>
      <c r="O46" s="41">
        <f>N46*$O$23</f>
        <v>636.86745540000004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4801.3999999999996</v>
      </c>
      <c r="L47" s="41">
        <v>5562.57</v>
      </c>
      <c r="M47" s="41">
        <f t="shared" si="11"/>
        <v>6563.8325999999997</v>
      </c>
      <c r="N47" s="42">
        <v>0</v>
      </c>
      <c r="O47" s="41">
        <f t="shared" ref="O47:O48" si="13">N47*$O$23</f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19078.38</v>
      </c>
      <c r="L48" s="41">
        <v>9264.2999999999993</v>
      </c>
      <c r="M48" s="41">
        <f t="shared" si="11"/>
        <v>10931.873999999998</v>
      </c>
      <c r="N48" s="41">
        <v>17821.48</v>
      </c>
      <c r="O48" s="41">
        <f t="shared" si="13"/>
        <v>17935.1810424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302.99</v>
      </c>
      <c r="L49" s="41">
        <v>285.25</v>
      </c>
      <c r="M49" s="41">
        <f>L49*118%</f>
        <v>336.59499999999997</v>
      </c>
      <c r="N49" s="41">
        <v>455.68</v>
      </c>
      <c r="O49" s="41">
        <f>N49*$O$23+0.32</f>
        <v>458.90723840000004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461963.82999999996</v>
      </c>
      <c r="J50" s="27"/>
      <c r="L50" s="46">
        <f>L25+L32+L39+L49</f>
        <v>103003.04999999999</v>
      </c>
      <c r="M50" s="46">
        <f t="shared" ref="M50:O50" si="14">M25+M32+M39+M49</f>
        <v>121543.59899999999</v>
      </c>
      <c r="N50" s="46">
        <f t="shared" si="14"/>
        <v>163149.01999999999</v>
      </c>
      <c r="O50" s="46">
        <f t="shared" si="14"/>
        <v>164190.2307476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60724.75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45744.46</v>
      </c>
      <c r="L52" s="41"/>
      <c r="M52" s="41"/>
      <c r="N52" s="41"/>
      <c r="O52" s="41"/>
    </row>
    <row r="53" spans="1:15" ht="19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7176.93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575609.97</v>
      </c>
      <c r="L54" s="46">
        <f t="shared" ref="L54:O54" si="15">L50</f>
        <v>103003.04999999999</v>
      </c>
      <c r="M54" s="46">
        <f t="shared" si="15"/>
        <v>121543.59899999999</v>
      </c>
      <c r="N54" s="46">
        <f t="shared" si="15"/>
        <v>163149.01999999999</v>
      </c>
      <c r="O54" s="46">
        <f t="shared" si="15"/>
        <v>164190.2307476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513256.63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503781.25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-13756.479999999981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Проф.23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2013-05-24T09:40:37Z</dcterms:created>
  <dcterms:modified xsi:type="dcterms:W3CDTF">2014-05-12T12:36:01Z</dcterms:modified>
</cp:coreProperties>
</file>